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imauritz\Desktop\Vergabeakten zu erstellen\LK Bentheim\GU\"/>
    </mc:Choice>
  </mc:AlternateContent>
  <xr:revisionPtr revIDLastSave="0" documentId="13_ncr:1_{0C99EC5F-E105-4534-B480-6728DBEB2EAB}" xr6:coauthVersionLast="47" xr6:coauthVersionMax="47" xr10:uidLastSave="{00000000-0000-0000-0000-000000000000}"/>
  <bookViews>
    <workbookView xWindow="-28920" yWindow="-120" windowWidth="29040" windowHeight="15840" xr2:uid="{E8D68FC7-3870-441D-96CD-6BEC98785934}"/>
  </bookViews>
  <sheets>
    <sheet name="Tabelle1" sheetId="1" r:id="rId1"/>
  </sheets>
  <definedNames>
    <definedName name="_xlnm.Print_Area" localSheetId="0">Tabelle1!$A$1:$F$51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51" i="1" l="1"/>
  <c r="D48" i="1"/>
  <c r="E42" i="1"/>
  <c r="E43" i="1"/>
  <c r="E44" i="1"/>
  <c r="E41" i="1"/>
  <c r="D45" i="1" s="1"/>
  <c r="E35" i="1"/>
  <c r="E36" i="1"/>
  <c r="E37" i="1"/>
  <c r="E38" i="1"/>
  <c r="E34" i="1"/>
  <c r="D39" i="1" s="1"/>
  <c r="E28" i="1"/>
  <c r="E29" i="1"/>
  <c r="E30" i="1"/>
  <c r="E31" i="1"/>
  <c r="E27" i="1"/>
  <c r="D32" i="1" s="1"/>
  <c r="E19" i="1"/>
  <c r="E20" i="1"/>
  <c r="E21" i="1"/>
  <c r="E22" i="1"/>
  <c r="E23" i="1"/>
  <c r="E24" i="1"/>
  <c r="E18" i="1"/>
  <c r="D25" i="1" s="1"/>
  <c r="E11" i="1"/>
  <c r="E12" i="1"/>
  <c r="E13" i="1"/>
  <c r="E14" i="1"/>
  <c r="E15" i="1"/>
  <c r="E10" i="1"/>
  <c r="D16" i="1" s="1"/>
</calcChain>
</file>

<file path=xl/sharedStrings.xml><?xml version="1.0" encoding="utf-8"?>
<sst xmlns="http://schemas.openxmlformats.org/spreadsheetml/2006/main" count="79" uniqueCount="56">
  <si>
    <t xml:space="preserve">Preisblatt </t>
  </si>
  <si>
    <t>Ausschreibung von Planungs- und Bauleistungen (Generalunternehmer) im Rahmen des Breitbandausbaus in Nordhorn</t>
  </si>
  <si>
    <t xml:space="preserve">Bieter: </t>
  </si>
  <si>
    <t>Position / Kostengruppe</t>
  </si>
  <si>
    <t>I. TIEFBAUARBEITEN</t>
  </si>
  <si>
    <t>Tiefbau versiegelt – Kanalrohrgraben Asphalt/Pflaster inkl. Wiederherstellung</t>
  </si>
  <si>
    <t>m</t>
  </si>
  <si>
    <t>Tiefbau unversiegelt – Kanalrohrgraben Erdreich/Grünfläche</t>
  </si>
  <si>
    <t>HDD-Bohrung inkl. Einbringen Rohrverband</t>
  </si>
  <si>
    <t>Bodenverdrängungsverfahren DA 40 mm</t>
  </si>
  <si>
    <t>Suchschacht/Schlitz herstellen</t>
  </si>
  <si>
    <t>St</t>
  </si>
  <si>
    <t>KVZ-Sockel mit Bodenplatte</t>
  </si>
  <si>
    <t>I. Zwischensumme Tiefbau</t>
  </si>
  <si>
    <t>II. OBERFLÄCHENARBEITEN</t>
  </si>
  <si>
    <t>Asphalt schneiden (Diamantsäge, bis 20 cm, Vor- und Nachschnitt)</t>
  </si>
  <si>
    <t>Asphalt aufbrechen und entsorgen (inkl. Deponie)</t>
  </si>
  <si>
    <t>m²</t>
  </si>
  <si>
    <t>Asphalttragschicht wiederherstellen (AC 32 T N, 10 cm)</t>
  </si>
  <si>
    <t>t</t>
  </si>
  <si>
    <t>Asphaltdeckschicht wiederherstellen (AC 11 D S, 4 cm)</t>
  </si>
  <si>
    <t>Asphaltfugen-Schmelzband nach ZTV Fug-StB</t>
  </si>
  <si>
    <t>Pflaster/Gehwegplatten aufnehmen und wiederherstellen</t>
  </si>
  <si>
    <t>Oberboden abtragen, lagern und wiederherstellen</t>
  </si>
  <si>
    <t>II. Zwischensumme Oberflächen</t>
  </si>
  <si>
    <t>III. PASSIVE NETZINFRASTRUKTUR</t>
  </si>
  <si>
    <t>Leerrohrsystem – Rohrverband 14×10 mm (Haupttrasse)</t>
  </si>
  <si>
    <t>LWL-Mini-Kabel 24–72 Fasern OS2 (Zuleitung PoP-ZV–KVZ)</t>
  </si>
  <si>
    <t>LWL-Micro-Kabel 6 Fasern OS2 (KVZ–APL)</t>
  </si>
  <si>
    <t>LWL-KVZ 96 Fasern (liefern, einbauen inkl. Fundament, IP 54)</t>
  </si>
  <si>
    <t>LWL-Muffe erdverlegt (liefern und einbauen)</t>
  </si>
  <si>
    <t>III. Zwischensumme Netzinfrastruktur</t>
  </si>
  <si>
    <t>IV. HAUSANSCHLÜSSE</t>
  </si>
  <si>
    <t>Hausanschluss komplett bis APL – Tiefbau (bis 10 m)</t>
  </si>
  <si>
    <t>Zulage Hausanschluss Überlänge (je Meter über 10 m)</t>
  </si>
  <si>
    <t>APL liefern und montieren, Micro-Kabel einführen, Fasern spleißen</t>
  </si>
  <si>
    <t>Koordination, Dokumentation und Messung je Hausanschluss</t>
  </si>
  <si>
    <t>IV. Zwischensumme Hausanschlüsse</t>
  </si>
  <si>
    <t>V. ALLGEMEINE BAULEISTUNGEN</t>
  </si>
  <si>
    <t>Baustelleneinrichtung und Räumung</t>
  </si>
  <si>
    <t>Verkehrssicherung (RSA 21)</t>
  </si>
  <si>
    <t>Dokumentation Trassenverlauf (GIS, As-Built)</t>
  </si>
  <si>
    <t>Verrechnungssätze (Stundenleistungen nach Anweisung)</t>
  </si>
  <si>
    <t>pausch.</t>
  </si>
  <si>
    <t>V. Zwischensumme Allg. Bauleistungen</t>
  </si>
  <si>
    <t>VI. PLANUNGS- UND PROJEKTKOSTEN</t>
  </si>
  <si>
    <t>Planungskosten (Feinplanung, Genehmigungen, Dokumentation)</t>
  </si>
  <si>
    <t>VI. Zwischensumme Planungs-/Projektkosten</t>
  </si>
  <si>
    <t>EUR</t>
  </si>
  <si>
    <t>PAUSCHALPREIS NETTO GESAMT (Angebotspreis GÜ)</t>
  </si>
  <si>
    <t>Einheit</t>
  </si>
  <si>
    <t>Menge</t>
  </si>
  <si>
    <t>Einzelpreis</t>
  </si>
  <si>
    <t>Gesamtpreis</t>
  </si>
  <si>
    <t>Los 2 – „Nordhorn II“</t>
  </si>
  <si>
    <t>ONT montieren (XGS-PON, 4-Port GbE) und Erstellung Doku inkl. Versand an Netzbetreiber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</si>
</sst>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rgb="FF000000"/>
      <name val="Calibri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3" fontId="4" fillId="0" borderId="0" xfId="0" applyNumberFormat="1" applyFont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right" vertical="center" wrapText="1"/>
    </xf>
    <xf numFmtId="0" fontId="0" fillId="0" borderId="1" xfId="0" applyBorder="1" applyAlignment="1">
      <alignment vertical="center"/>
    </xf>
    <xf numFmtId="0" fontId="5" fillId="0" borderId="7" xfId="0" applyFont="1" applyBorder="1" applyAlignment="1">
      <alignment vertical="center" wrapText="1"/>
    </xf>
    <xf numFmtId="164" fontId="0" fillId="0" borderId="1" xfId="0" applyNumberFormat="1" applyBorder="1"/>
    <xf numFmtId="164" fontId="0" fillId="2" borderId="1" xfId="0" applyNumberFormat="1" applyFill="1" applyBorder="1" applyProtection="1">
      <protection locked="0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2" borderId="0" xfId="0" applyFill="1" applyAlignment="1" applyProtection="1">
      <alignment horizontal="center"/>
      <protection locked="0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4" fontId="0" fillId="2" borderId="2" xfId="0" applyNumberFormat="1" applyFill="1" applyBorder="1" applyAlignment="1" applyProtection="1">
      <alignment horizontal="center"/>
      <protection locked="0"/>
    </xf>
    <xf numFmtId="164" fontId="0" fillId="2" borderId="4" xfId="0" applyNumberFormat="1" applyFill="1" applyBorder="1" applyAlignment="1" applyProtection="1">
      <alignment horizont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57B9D-35EB-4E53-BDBF-1405EC667478}">
  <sheetPr>
    <pageSetUpPr fitToPage="1"/>
  </sheetPr>
  <dimension ref="A1:K53"/>
  <sheetViews>
    <sheetView tabSelected="1" workbookViewId="0">
      <selection activeCell="H4" sqref="H4"/>
    </sheetView>
  </sheetViews>
  <sheetFormatPr baseColWidth="10" defaultRowHeight="14.25" x14ac:dyDescent="0.2"/>
  <cols>
    <col min="1" max="1" width="24.125" customWidth="1"/>
    <col min="2" max="2" width="6.75" customWidth="1"/>
  </cols>
  <sheetData>
    <row r="1" spans="1:11" ht="18" x14ac:dyDescent="0.25">
      <c r="A1" s="17" t="s">
        <v>0</v>
      </c>
      <c r="B1" s="17"/>
      <c r="C1" s="17"/>
      <c r="D1" s="17"/>
      <c r="E1" s="17"/>
      <c r="F1" s="17"/>
    </row>
    <row r="2" spans="1:11" ht="29.25" customHeight="1" x14ac:dyDescent="0.25">
      <c r="A2" s="18" t="s">
        <v>1</v>
      </c>
      <c r="B2" s="18"/>
      <c r="C2" s="18"/>
      <c r="D2" s="18"/>
      <c r="E2" s="18"/>
      <c r="F2" s="18"/>
    </row>
    <row r="3" spans="1:11" ht="29.25" customHeight="1" x14ac:dyDescent="0.25">
      <c r="A3" s="18" t="s">
        <v>54</v>
      </c>
      <c r="B3" s="18"/>
      <c r="C3" s="18"/>
      <c r="D3" s="18"/>
      <c r="E3" s="18"/>
      <c r="F3" s="18"/>
    </row>
    <row r="5" spans="1:11" x14ac:dyDescent="0.2">
      <c r="A5" t="s">
        <v>2</v>
      </c>
      <c r="B5" s="19"/>
      <c r="C5" s="19"/>
      <c r="D5" s="19"/>
      <c r="E5" s="19"/>
    </row>
    <row r="8" spans="1:11" x14ac:dyDescent="0.2">
      <c r="A8" s="5" t="s">
        <v>3</v>
      </c>
      <c r="B8" s="5" t="s">
        <v>50</v>
      </c>
      <c r="C8" s="6" t="s">
        <v>51</v>
      </c>
      <c r="D8" s="8" t="s">
        <v>52</v>
      </c>
      <c r="E8" s="8" t="s">
        <v>53</v>
      </c>
      <c r="K8" s="3"/>
    </row>
    <row r="9" spans="1:11" ht="45" customHeight="1" x14ac:dyDescent="0.2">
      <c r="A9" s="12" t="s">
        <v>4</v>
      </c>
      <c r="B9" s="13"/>
      <c r="C9" s="13"/>
      <c r="D9" s="13"/>
      <c r="E9" s="14"/>
      <c r="K9" s="2"/>
    </row>
    <row r="10" spans="1:11" ht="57" x14ac:dyDescent="0.2">
      <c r="A10" s="5" t="s">
        <v>5</v>
      </c>
      <c r="B10" s="5" t="s">
        <v>6</v>
      </c>
      <c r="C10" s="6">
        <v>500</v>
      </c>
      <c r="D10" s="11"/>
      <c r="E10" s="10">
        <f>D10*C10</f>
        <v>0</v>
      </c>
      <c r="K10" s="3"/>
    </row>
    <row r="11" spans="1:11" ht="42.75" x14ac:dyDescent="0.2">
      <c r="A11" s="5" t="s">
        <v>7</v>
      </c>
      <c r="B11" s="5" t="s">
        <v>6</v>
      </c>
      <c r="C11" s="7">
        <v>1200</v>
      </c>
      <c r="D11" s="11"/>
      <c r="E11" s="10">
        <f t="shared" ref="E11:E15" si="0">D11*C11</f>
        <v>0</v>
      </c>
      <c r="K11" s="4"/>
    </row>
    <row r="12" spans="1:11" ht="28.5" x14ac:dyDescent="0.2">
      <c r="A12" s="5" t="s">
        <v>8</v>
      </c>
      <c r="B12" s="5" t="s">
        <v>6</v>
      </c>
      <c r="C12" s="7">
        <v>5200</v>
      </c>
      <c r="D12" s="11"/>
      <c r="E12" s="10">
        <f t="shared" si="0"/>
        <v>0</v>
      </c>
      <c r="K12" s="4"/>
    </row>
    <row r="13" spans="1:11" ht="28.5" x14ac:dyDescent="0.2">
      <c r="A13" s="5" t="s">
        <v>9</v>
      </c>
      <c r="B13" s="5" t="s">
        <v>6</v>
      </c>
      <c r="C13" s="6">
        <v>400</v>
      </c>
      <c r="D13" s="11"/>
      <c r="E13" s="10">
        <f t="shared" si="0"/>
        <v>0</v>
      </c>
      <c r="K13" s="3"/>
    </row>
    <row r="14" spans="1:11" ht="28.5" x14ac:dyDescent="0.2">
      <c r="A14" s="5" t="s">
        <v>10</v>
      </c>
      <c r="B14" s="5" t="s">
        <v>11</v>
      </c>
      <c r="C14" s="6">
        <v>30</v>
      </c>
      <c r="D14" s="11"/>
      <c r="E14" s="10">
        <f t="shared" si="0"/>
        <v>0</v>
      </c>
      <c r="K14" s="3"/>
    </row>
    <row r="15" spans="1:11" x14ac:dyDescent="0.2">
      <c r="A15" s="5" t="s">
        <v>12</v>
      </c>
      <c r="B15" s="5" t="s">
        <v>11</v>
      </c>
      <c r="C15" s="6">
        <v>0</v>
      </c>
      <c r="D15" s="11"/>
      <c r="E15" s="10">
        <f t="shared" si="0"/>
        <v>0</v>
      </c>
      <c r="K15" s="3"/>
    </row>
    <row r="16" spans="1:11" ht="15" x14ac:dyDescent="0.2">
      <c r="A16" s="12" t="s">
        <v>13</v>
      </c>
      <c r="B16" s="13"/>
      <c r="C16" s="14"/>
      <c r="D16" s="15">
        <f>SUM(E10:E15)</f>
        <v>0</v>
      </c>
      <c r="E16" s="16"/>
      <c r="K16" s="2"/>
    </row>
    <row r="17" spans="1:11" ht="15" x14ac:dyDescent="0.2">
      <c r="A17" s="12" t="s">
        <v>14</v>
      </c>
      <c r="B17" s="13"/>
      <c r="C17" s="13"/>
      <c r="D17" s="13"/>
      <c r="E17" s="14"/>
      <c r="K17" s="2"/>
    </row>
    <row r="18" spans="1:11" ht="42.75" x14ac:dyDescent="0.2">
      <c r="A18" s="5" t="s">
        <v>15</v>
      </c>
      <c r="B18" s="5" t="s">
        <v>6</v>
      </c>
      <c r="C18" s="7">
        <v>1000</v>
      </c>
      <c r="D18" s="11"/>
      <c r="E18" s="10">
        <f>D18*C18</f>
        <v>0</v>
      </c>
      <c r="K18" s="4"/>
    </row>
    <row r="19" spans="1:11" ht="28.5" x14ac:dyDescent="0.2">
      <c r="A19" s="5" t="s">
        <v>16</v>
      </c>
      <c r="B19" s="5" t="s">
        <v>17</v>
      </c>
      <c r="C19" s="6">
        <v>300</v>
      </c>
      <c r="D19" s="11"/>
      <c r="E19" s="10">
        <f t="shared" ref="E19:E24" si="1">D19*C19</f>
        <v>0</v>
      </c>
      <c r="K19" s="3"/>
    </row>
    <row r="20" spans="1:11" ht="42.75" x14ac:dyDescent="0.2">
      <c r="A20" s="5" t="s">
        <v>18</v>
      </c>
      <c r="B20" s="5" t="s">
        <v>19</v>
      </c>
      <c r="C20" s="6">
        <v>90</v>
      </c>
      <c r="D20" s="11"/>
      <c r="E20" s="10">
        <f t="shared" si="1"/>
        <v>0</v>
      </c>
      <c r="K20" s="3"/>
    </row>
    <row r="21" spans="1:11" ht="42.75" x14ac:dyDescent="0.2">
      <c r="A21" s="5" t="s">
        <v>20</v>
      </c>
      <c r="B21" s="5" t="s">
        <v>19</v>
      </c>
      <c r="C21" s="6">
        <v>36</v>
      </c>
      <c r="D21" s="11"/>
      <c r="E21" s="10">
        <f t="shared" si="1"/>
        <v>0</v>
      </c>
      <c r="K21" s="3"/>
    </row>
    <row r="22" spans="1:11" ht="28.5" x14ac:dyDescent="0.2">
      <c r="A22" s="5" t="s">
        <v>21</v>
      </c>
      <c r="B22" s="5" t="s">
        <v>6</v>
      </c>
      <c r="C22" s="7">
        <v>1000</v>
      </c>
      <c r="D22" s="11"/>
      <c r="E22" s="10">
        <f t="shared" si="1"/>
        <v>0</v>
      </c>
      <c r="K22" s="4"/>
    </row>
    <row r="23" spans="1:11" ht="42.75" x14ac:dyDescent="0.2">
      <c r="A23" s="5" t="s">
        <v>22</v>
      </c>
      <c r="B23" s="5" t="s">
        <v>6</v>
      </c>
      <c r="C23" s="6">
        <v>300</v>
      </c>
      <c r="D23" s="11"/>
      <c r="E23" s="10">
        <f t="shared" si="1"/>
        <v>0</v>
      </c>
      <c r="K23" s="3"/>
    </row>
    <row r="24" spans="1:11" ht="28.5" x14ac:dyDescent="0.2">
      <c r="A24" s="5" t="s">
        <v>23</v>
      </c>
      <c r="B24" s="5" t="s">
        <v>6</v>
      </c>
      <c r="C24" s="7">
        <v>1200</v>
      </c>
      <c r="D24" s="11"/>
      <c r="E24" s="10">
        <f t="shared" si="1"/>
        <v>0</v>
      </c>
      <c r="K24" s="4"/>
    </row>
    <row r="25" spans="1:11" ht="15" x14ac:dyDescent="0.2">
      <c r="A25" s="12" t="s">
        <v>24</v>
      </c>
      <c r="B25" s="13"/>
      <c r="C25" s="14"/>
      <c r="D25" s="15">
        <f>SUM(E18:E24)</f>
        <v>0</v>
      </c>
      <c r="E25" s="16"/>
      <c r="K25" s="2"/>
    </row>
    <row r="26" spans="1:11" ht="15" x14ac:dyDescent="0.2">
      <c r="A26" s="12" t="s">
        <v>25</v>
      </c>
      <c r="B26" s="13"/>
      <c r="C26" s="13"/>
      <c r="D26" s="13"/>
      <c r="E26" s="14"/>
      <c r="K26" s="2"/>
    </row>
    <row r="27" spans="1:11" ht="42.75" x14ac:dyDescent="0.2">
      <c r="A27" s="5" t="s">
        <v>26</v>
      </c>
      <c r="B27" s="5" t="s">
        <v>6</v>
      </c>
      <c r="C27" s="7">
        <v>7100</v>
      </c>
      <c r="D27" s="11"/>
      <c r="E27" s="10">
        <f>D27*C27</f>
        <v>0</v>
      </c>
      <c r="K27" s="4"/>
    </row>
    <row r="28" spans="1:11" ht="42.75" x14ac:dyDescent="0.2">
      <c r="A28" s="5" t="s">
        <v>27</v>
      </c>
      <c r="B28" s="5" t="s">
        <v>6</v>
      </c>
      <c r="C28" s="6">
        <v>0</v>
      </c>
      <c r="D28" s="11"/>
      <c r="E28" s="10">
        <f t="shared" ref="E28:E31" si="2">D28*C28</f>
        <v>0</v>
      </c>
      <c r="K28" s="3"/>
    </row>
    <row r="29" spans="1:11" ht="28.5" x14ac:dyDescent="0.2">
      <c r="A29" s="5" t="s">
        <v>28</v>
      </c>
      <c r="B29" s="5" t="s">
        <v>6</v>
      </c>
      <c r="C29" s="7">
        <v>48400</v>
      </c>
      <c r="D29" s="11"/>
      <c r="E29" s="10">
        <f t="shared" si="2"/>
        <v>0</v>
      </c>
      <c r="K29" s="4"/>
    </row>
    <row r="30" spans="1:11" ht="42.75" x14ac:dyDescent="0.2">
      <c r="A30" s="5" t="s">
        <v>29</v>
      </c>
      <c r="B30" s="5" t="s">
        <v>11</v>
      </c>
      <c r="C30" s="6">
        <v>0</v>
      </c>
      <c r="D30" s="11"/>
      <c r="E30" s="10">
        <f t="shared" si="2"/>
        <v>0</v>
      </c>
      <c r="K30" s="3"/>
    </row>
    <row r="31" spans="1:11" ht="28.5" x14ac:dyDescent="0.2">
      <c r="A31" s="5" t="s">
        <v>30</v>
      </c>
      <c r="B31" s="5" t="s">
        <v>11</v>
      </c>
      <c r="C31" s="6">
        <v>2</v>
      </c>
      <c r="D31" s="11"/>
      <c r="E31" s="10">
        <f t="shared" si="2"/>
        <v>0</v>
      </c>
      <c r="K31" s="3"/>
    </row>
    <row r="32" spans="1:11" ht="15" x14ac:dyDescent="0.2">
      <c r="A32" s="12" t="s">
        <v>31</v>
      </c>
      <c r="B32" s="13"/>
      <c r="C32" s="14"/>
      <c r="D32" s="15">
        <f>SUM(E27:E31)</f>
        <v>0</v>
      </c>
      <c r="E32" s="16"/>
      <c r="K32" s="2"/>
    </row>
    <row r="33" spans="1:11" ht="15" x14ac:dyDescent="0.2">
      <c r="A33" s="12" t="s">
        <v>32</v>
      </c>
      <c r="B33" s="13"/>
      <c r="C33" s="13"/>
      <c r="D33" s="13"/>
      <c r="E33" s="14"/>
      <c r="K33" s="2"/>
    </row>
    <row r="34" spans="1:11" ht="28.5" x14ac:dyDescent="0.2">
      <c r="A34" s="5" t="s">
        <v>33</v>
      </c>
      <c r="B34" s="5" t="s">
        <v>11</v>
      </c>
      <c r="C34" s="6">
        <v>121</v>
      </c>
      <c r="D34" s="11"/>
      <c r="E34" s="10">
        <f>D34*C34</f>
        <v>0</v>
      </c>
      <c r="K34" s="3"/>
    </row>
    <row r="35" spans="1:11" ht="42.75" x14ac:dyDescent="0.2">
      <c r="A35" s="5" t="s">
        <v>34</v>
      </c>
      <c r="B35" s="5" t="s">
        <v>6</v>
      </c>
      <c r="C35" s="7">
        <v>4000</v>
      </c>
      <c r="D35" s="11"/>
      <c r="E35" s="10">
        <f t="shared" ref="E35:E38" si="3">D35*C35</f>
        <v>0</v>
      </c>
      <c r="K35" s="4"/>
    </row>
    <row r="36" spans="1:11" ht="42.75" x14ac:dyDescent="0.2">
      <c r="A36" s="5" t="s">
        <v>35</v>
      </c>
      <c r="B36" s="5" t="s">
        <v>11</v>
      </c>
      <c r="C36" s="6">
        <v>121</v>
      </c>
      <c r="D36" s="11"/>
      <c r="E36" s="10">
        <f t="shared" si="3"/>
        <v>0</v>
      </c>
      <c r="K36" s="3"/>
    </row>
    <row r="37" spans="1:11" ht="57" x14ac:dyDescent="0.2">
      <c r="A37" s="5" t="s">
        <v>55</v>
      </c>
      <c r="B37" s="5" t="s">
        <v>11</v>
      </c>
      <c r="C37" s="6">
        <v>121</v>
      </c>
      <c r="D37" s="11"/>
      <c r="E37" s="10">
        <f t="shared" si="3"/>
        <v>0</v>
      </c>
      <c r="K37" s="3"/>
    </row>
    <row r="38" spans="1:11" ht="42.75" x14ac:dyDescent="0.2">
      <c r="A38" s="5" t="s">
        <v>36</v>
      </c>
      <c r="B38" s="5" t="s">
        <v>11</v>
      </c>
      <c r="C38" s="6">
        <v>121</v>
      </c>
      <c r="D38" s="11"/>
      <c r="E38" s="10">
        <f t="shared" si="3"/>
        <v>0</v>
      </c>
      <c r="K38" s="3"/>
    </row>
    <row r="39" spans="1:11" ht="15" x14ac:dyDescent="0.2">
      <c r="A39" s="12" t="s">
        <v>37</v>
      </c>
      <c r="B39" s="13"/>
      <c r="C39" s="14"/>
      <c r="D39" s="15">
        <f>SUM(E34:E38)</f>
        <v>0</v>
      </c>
      <c r="E39" s="16"/>
      <c r="K39" s="2"/>
    </row>
    <row r="40" spans="1:11" ht="15" x14ac:dyDescent="0.2">
      <c r="A40" s="12" t="s">
        <v>38</v>
      </c>
      <c r="B40" s="13"/>
      <c r="C40" s="13"/>
      <c r="D40" s="13"/>
      <c r="E40" s="14"/>
      <c r="K40" s="2"/>
    </row>
    <row r="41" spans="1:11" ht="28.5" x14ac:dyDescent="0.2">
      <c r="A41" s="5" t="s">
        <v>39</v>
      </c>
      <c r="B41" s="5" t="s">
        <v>6</v>
      </c>
      <c r="C41" s="7">
        <v>7300</v>
      </c>
      <c r="D41" s="11"/>
      <c r="E41" s="10">
        <f>D41*C41</f>
        <v>0</v>
      </c>
      <c r="K41" s="4"/>
    </row>
    <row r="42" spans="1:11" ht="28.5" x14ac:dyDescent="0.2">
      <c r="A42" s="5" t="s">
        <v>40</v>
      </c>
      <c r="B42" s="5" t="s">
        <v>6</v>
      </c>
      <c r="C42" s="7">
        <v>7300</v>
      </c>
      <c r="D42" s="11"/>
      <c r="E42" s="10">
        <f t="shared" ref="E42:E44" si="4">D42*C42</f>
        <v>0</v>
      </c>
      <c r="K42" s="4"/>
    </row>
    <row r="43" spans="1:11" ht="42.75" x14ac:dyDescent="0.2">
      <c r="A43" s="5" t="s">
        <v>41</v>
      </c>
      <c r="B43" s="5" t="s">
        <v>6</v>
      </c>
      <c r="C43" s="7">
        <v>7300</v>
      </c>
      <c r="D43" s="11"/>
      <c r="E43" s="10">
        <f t="shared" si="4"/>
        <v>0</v>
      </c>
      <c r="K43" s="4"/>
    </row>
    <row r="44" spans="1:11" ht="42.75" x14ac:dyDescent="0.2">
      <c r="A44" s="5" t="s">
        <v>42</v>
      </c>
      <c r="B44" s="5" t="s">
        <v>43</v>
      </c>
      <c r="C44" s="6">
        <v>1</v>
      </c>
      <c r="D44" s="11"/>
      <c r="E44" s="10">
        <f t="shared" si="4"/>
        <v>0</v>
      </c>
      <c r="K44" s="3"/>
    </row>
    <row r="45" spans="1:11" ht="15" x14ac:dyDescent="0.2">
      <c r="A45" s="12" t="s">
        <v>44</v>
      </c>
      <c r="B45" s="13"/>
      <c r="C45" s="14"/>
      <c r="D45" s="15">
        <f>SUM(E41:E44)</f>
        <v>0</v>
      </c>
      <c r="E45" s="16"/>
      <c r="K45" s="2"/>
    </row>
    <row r="46" spans="1:11" ht="15" x14ac:dyDescent="0.2">
      <c r="A46" s="12" t="s">
        <v>45</v>
      </c>
      <c r="B46" s="13"/>
      <c r="C46" s="13"/>
      <c r="D46" s="13"/>
      <c r="E46" s="14"/>
      <c r="K46" s="2"/>
    </row>
    <row r="47" spans="1:11" ht="57" x14ac:dyDescent="0.2">
      <c r="A47" s="5" t="s">
        <v>46</v>
      </c>
      <c r="B47" s="5" t="s">
        <v>43</v>
      </c>
      <c r="C47" s="3">
        <v>1</v>
      </c>
      <c r="D47" s="24"/>
      <c r="E47" s="25"/>
      <c r="K47" s="3"/>
    </row>
    <row r="48" spans="1:11" ht="15" x14ac:dyDescent="0.2">
      <c r="A48" s="12" t="s">
        <v>47</v>
      </c>
      <c r="B48" s="13"/>
      <c r="C48" s="14"/>
      <c r="D48" s="15">
        <f>D47</f>
        <v>0</v>
      </c>
      <c r="E48" s="16"/>
      <c r="K48" s="2"/>
    </row>
    <row r="49" spans="1:11" x14ac:dyDescent="0.2">
      <c r="E49" s="2"/>
      <c r="K49" s="2"/>
    </row>
    <row r="50" spans="1:11" ht="15" thickBot="1" x14ac:dyDescent="0.25">
      <c r="E50" s="2"/>
      <c r="K50" s="2"/>
    </row>
    <row r="51" spans="1:11" ht="15.75" thickBot="1" x14ac:dyDescent="0.25">
      <c r="A51" s="20" t="s">
        <v>49</v>
      </c>
      <c r="B51" s="21"/>
      <c r="C51" s="9" t="s">
        <v>48</v>
      </c>
      <c r="D51" s="22">
        <f>D16+D25+D32+D39+D45+D48</f>
        <v>0</v>
      </c>
      <c r="E51" s="23"/>
      <c r="K51" s="2"/>
    </row>
    <row r="53" spans="1:11" x14ac:dyDescent="0.2">
      <c r="A53" s="1"/>
    </row>
  </sheetData>
  <sheetProtection algorithmName="SHA-512" hashValue="wBLjZxMGWzHGJCyff9uQgEg1hV6RtBIgxw0M4NC5p14sIp+rNgEmoo7SDxIQxI4iC47QzADdixMeWxBuGDFZvw==" saltValue="XDbu5rwvthgrupDppbU8yw==" spinCount="100000" sheet="1" objects="1" scenarios="1"/>
  <mergeCells count="25">
    <mergeCell ref="A39:C39"/>
    <mergeCell ref="A45:C45"/>
    <mergeCell ref="A46:E46"/>
    <mergeCell ref="A48:C48"/>
    <mergeCell ref="A51:B51"/>
    <mergeCell ref="D51:E51"/>
    <mergeCell ref="D45:E45"/>
    <mergeCell ref="D48:E48"/>
    <mergeCell ref="D47:E47"/>
    <mergeCell ref="A40:E40"/>
    <mergeCell ref="D25:E25"/>
    <mergeCell ref="D32:E32"/>
    <mergeCell ref="D39:E39"/>
    <mergeCell ref="A1:F1"/>
    <mergeCell ref="A2:F2"/>
    <mergeCell ref="A3:F3"/>
    <mergeCell ref="A9:E9"/>
    <mergeCell ref="A16:C16"/>
    <mergeCell ref="A17:E17"/>
    <mergeCell ref="D16:E16"/>
    <mergeCell ref="B5:E5"/>
    <mergeCell ref="A25:C25"/>
    <mergeCell ref="A26:E26"/>
    <mergeCell ref="A32:C32"/>
    <mergeCell ref="A33:E33"/>
  </mergeCells>
  <pageMargins left="0.7" right="0.7" top="0.78740157499999996" bottom="0.78740157499999996" header="0.3" footer="0.3"/>
  <pageSetup paperSize="9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>Heuking Kühn Lüer Wojtek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Mauritz, Giulia</dc:creator>
  <cp:lastModifiedBy>Mauritz, Giulia</cp:lastModifiedBy>
  <dcterms:created xsi:type="dcterms:W3CDTF">2026-06-23T14:26:40Z</dcterms:created>
  <dcterms:modified xsi:type="dcterms:W3CDTF">2026-07-10T07:51:32Z</dcterms:modified>
</cp:coreProperties>
</file>